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909434\Box\BG4969 Almere Busbaan 490\BG4969 Almere Busbaan 490 Team\BG4969 Technical Data\10 Bestek\Bijlagen\Bijlage 5  Grondbalans\"/>
    </mc:Choice>
  </mc:AlternateContent>
  <xr:revisionPtr revIDLastSave="0" documentId="13_ncr:1_{A12DEFC1-FB2C-40D8-B54A-E823532E4043}" xr6:coauthVersionLast="47" xr6:coauthVersionMax="47" xr10:uidLastSave="{00000000-0000-0000-0000-000000000000}"/>
  <bookViews>
    <workbookView xWindow="-120" yWindow="-120" windowWidth="29040" windowHeight="15840" xr2:uid="{6AD3888D-92DD-45A9-A89B-DC9255ADEF0F}"/>
  </bookViews>
  <sheets>
    <sheet name="Sheet1" sheetId="1" r:id="rId1"/>
  </sheets>
  <definedNames>
    <definedName name="_xlnm.Print_Area" localSheetId="0">Sheet1!$A$1:$U$73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2" i="1" l="1"/>
  <c r="I72" i="1"/>
  <c r="M72" i="1"/>
  <c r="T72" i="1" s="1"/>
  <c r="O72" i="1"/>
  <c r="D72" i="1"/>
  <c r="F72" i="1" l="1"/>
  <c r="L72" i="1"/>
  <c r="S72" i="1" s="1"/>
  <c r="J72" i="1"/>
  <c r="Q72" i="1"/>
  <c r="C72" i="1" l="1"/>
</calcChain>
</file>

<file path=xl/sharedStrings.xml><?xml version="1.0" encoding="utf-8"?>
<sst xmlns="http://schemas.openxmlformats.org/spreadsheetml/2006/main" count="120" uniqueCount="55">
  <si>
    <t>BP</t>
  </si>
  <si>
    <t>ontgraven</t>
  </si>
  <si>
    <t>verwerken</t>
  </si>
  <si>
    <t>leveren</t>
  </si>
  <si>
    <t>opmerking</t>
  </si>
  <si>
    <t>z</t>
  </si>
  <si>
    <t>g</t>
  </si>
  <si>
    <t>afvoeren</t>
  </si>
  <si>
    <t>Totaal</t>
  </si>
  <si>
    <t>m3</t>
  </si>
  <si>
    <t>eenheid</t>
  </si>
  <si>
    <t>vervoeren op het werk</t>
  </si>
  <si>
    <t>RAG</t>
  </si>
  <si>
    <t>Uit cunet fp/vp voorbelasting</t>
  </si>
  <si>
    <t>Uit cunet busbaan voorbelasting</t>
  </si>
  <si>
    <t>Uit cunet busbaan maaiveldniveau</t>
  </si>
  <si>
    <t>Uit cunet fp/vp maaiveldniveau</t>
  </si>
  <si>
    <t>Uit watergang/bermsloot</t>
  </si>
  <si>
    <t>Uit afwateringskom</t>
  </si>
  <si>
    <t>Uit te verruimen watergang</t>
  </si>
  <si>
    <t>Uit greppel 0,20 m</t>
  </si>
  <si>
    <t>Uit greppel 0,50 m</t>
  </si>
  <si>
    <t>Uit bekleding spoorlichaam</t>
  </si>
  <si>
    <t>In watergang</t>
  </si>
  <si>
    <t>In ophoging busbaan</t>
  </si>
  <si>
    <t>In ophoging fp/vp</t>
  </si>
  <si>
    <t>In cunet busbaan</t>
  </si>
  <si>
    <t>In cunet fp/vp</t>
  </si>
  <si>
    <t>In terrassen</t>
  </si>
  <si>
    <t>In cunet opgebroken fietspad</t>
  </si>
  <si>
    <t>In watergang buiten aan te brengen ophogingen</t>
  </si>
  <si>
    <t>In bekleding</t>
  </si>
  <si>
    <t>In bermen/overhoeken</t>
  </si>
  <si>
    <t>In ophoging terrassen</t>
  </si>
  <si>
    <t>Zand in zandbed</t>
  </si>
  <si>
    <t>RAG teelaarde</t>
  </si>
  <si>
    <t>Klei vervoeren op het werk</t>
  </si>
  <si>
    <t>Klei afvoeren (depot)</t>
  </si>
  <si>
    <t>Uit cunet gew. grondconstructie</t>
  </si>
  <si>
    <t>In bekleding gew. grondconstructie</t>
  </si>
  <si>
    <t xml:space="preserve">Grondbalans Bestek GON-20-21-023-T01 </t>
  </si>
  <si>
    <t>In ophoging inrit orchideeënveld</t>
  </si>
  <si>
    <t>ProRail</t>
  </si>
  <si>
    <t>Prorail</t>
  </si>
  <si>
    <t>Turf</t>
  </si>
  <si>
    <t>Turfaarde</t>
  </si>
  <si>
    <t>In bekleding tussen gew. grondconstructie en greppel</t>
  </si>
  <si>
    <t>In bovenste meter gew. grondconstructie</t>
  </si>
  <si>
    <t>Uit cunet landhoofden</t>
  </si>
  <si>
    <t>Uit bouwput tussensteunpunt</t>
  </si>
  <si>
    <t>Zand vervoeren op het werk</t>
  </si>
  <si>
    <t>In cunet landhoofden</t>
  </si>
  <si>
    <t>In bouwput tussensteunpunt</t>
  </si>
  <si>
    <t>Zand afvoeren</t>
  </si>
  <si>
    <t>Grondbalans HOV busbaan 490, versie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</si>
</sst>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20739-0B18-4694-988A-45E174E76A74}">
  <sheetPr>
    <pageSetUpPr fitToPage="1"/>
  </sheetPr>
  <dimension ref="A2:U73"/>
  <sheetViews>
    <sheetView tabSelected="1" zoomScale="85" zoomScaleNormal="85" workbookViewId="0">
      <selection activeCell="E9" sqref="E9"/>
    </sheetView>
  </sheetViews>
  <sheetFormatPr defaultRowHeight="12.75" x14ac:dyDescent="0.2"/>
  <cols>
    <col min="2" max="2" width="9.140625" style="7"/>
    <col min="7" max="8" width="12.28515625" customWidth="1"/>
    <col min="21" max="21" width="52.5703125" customWidth="1"/>
  </cols>
  <sheetData>
    <row r="2" spans="1:21" x14ac:dyDescent="0.2">
      <c r="A2" s="5" t="s">
        <v>40</v>
      </c>
      <c r="B2" s="6"/>
      <c r="C2" s="5"/>
      <c r="D2" s="5"/>
      <c r="E2" s="5"/>
      <c r="F2" s="5" t="s">
        <v>54</v>
      </c>
      <c r="G2" s="5"/>
      <c r="H2" s="5"/>
    </row>
    <row r="4" spans="1:21" x14ac:dyDescent="0.2">
      <c r="A4" s="10" t="s">
        <v>0</v>
      </c>
      <c r="B4" s="10" t="s">
        <v>10</v>
      </c>
      <c r="C4" s="15" t="s">
        <v>1</v>
      </c>
      <c r="D4" s="15"/>
      <c r="E4" s="15"/>
      <c r="F4" s="17" t="s">
        <v>11</v>
      </c>
      <c r="G4" s="16"/>
      <c r="H4" s="18"/>
      <c r="I4" s="17" t="s">
        <v>2</v>
      </c>
      <c r="J4" s="16"/>
      <c r="K4" s="16"/>
      <c r="L4" s="16"/>
      <c r="M4" s="18"/>
      <c r="N4" s="15" t="s">
        <v>7</v>
      </c>
      <c r="O4" s="15"/>
      <c r="P4" s="15"/>
      <c r="Q4" s="16" t="s">
        <v>3</v>
      </c>
      <c r="R4" s="16"/>
      <c r="S4" s="16"/>
      <c r="T4" s="16"/>
      <c r="U4" s="3" t="s">
        <v>4</v>
      </c>
    </row>
    <row r="5" spans="1:21" x14ac:dyDescent="0.2">
      <c r="A5" s="10"/>
      <c r="B5" s="10"/>
      <c r="C5" s="11" t="s">
        <v>5</v>
      </c>
      <c r="D5" s="12" t="s">
        <v>6</v>
      </c>
      <c r="E5" s="12" t="s">
        <v>42</v>
      </c>
      <c r="F5" s="11" t="s">
        <v>5</v>
      </c>
      <c r="G5" s="12" t="s">
        <v>6</v>
      </c>
      <c r="H5" s="12" t="s">
        <v>43</v>
      </c>
      <c r="I5" s="11" t="s">
        <v>5</v>
      </c>
      <c r="J5" s="12" t="s">
        <v>6</v>
      </c>
      <c r="K5" s="12" t="s">
        <v>43</v>
      </c>
      <c r="L5" s="13" t="s">
        <v>12</v>
      </c>
      <c r="M5" s="13" t="s">
        <v>44</v>
      </c>
      <c r="N5" s="11" t="s">
        <v>5</v>
      </c>
      <c r="O5" s="12" t="s">
        <v>6</v>
      </c>
      <c r="P5" s="12" t="s">
        <v>43</v>
      </c>
      <c r="Q5" s="11" t="s">
        <v>5</v>
      </c>
      <c r="R5" s="12" t="s">
        <v>6</v>
      </c>
      <c r="S5" s="13" t="s">
        <v>12</v>
      </c>
      <c r="T5" s="13" t="s">
        <v>44</v>
      </c>
      <c r="U5" s="3"/>
    </row>
    <row r="6" spans="1:21" x14ac:dyDescent="0.2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4"/>
      <c r="P6" s="4"/>
      <c r="Q6" s="1"/>
      <c r="R6" s="1"/>
      <c r="S6" s="1"/>
      <c r="T6" s="1"/>
      <c r="U6" s="1"/>
    </row>
    <row r="7" spans="1:21" x14ac:dyDescent="0.2">
      <c r="A7" s="2">
        <v>121110</v>
      </c>
      <c r="B7" s="2" t="s">
        <v>9</v>
      </c>
      <c r="C7" s="1">
        <v>972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 t="s">
        <v>13</v>
      </c>
    </row>
    <row r="8" spans="1:21" x14ac:dyDescent="0.2">
      <c r="A8" s="2">
        <v>121120</v>
      </c>
      <c r="B8" s="2" t="s">
        <v>9</v>
      </c>
      <c r="C8" s="1">
        <v>4429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14</v>
      </c>
    </row>
    <row r="9" spans="1:21" x14ac:dyDescent="0.2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x14ac:dyDescent="0.2">
      <c r="A10" s="2">
        <v>121210</v>
      </c>
      <c r="B10" s="2" t="s">
        <v>9</v>
      </c>
      <c r="C10" s="1"/>
      <c r="D10" s="1">
        <v>297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 t="s">
        <v>15</v>
      </c>
    </row>
    <row r="11" spans="1:21" x14ac:dyDescent="0.2">
      <c r="A11" s="2">
        <v>121220</v>
      </c>
      <c r="B11" s="2" t="s">
        <v>9</v>
      </c>
      <c r="C11" s="1"/>
      <c r="D11" s="1">
        <v>226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 t="s">
        <v>16</v>
      </c>
    </row>
    <row r="12" spans="1:21" x14ac:dyDescent="0.2">
      <c r="A12" s="2">
        <v>121230</v>
      </c>
      <c r="B12" s="2" t="s">
        <v>9</v>
      </c>
      <c r="C12" s="1"/>
      <c r="D12" s="1">
        <v>177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 t="s">
        <v>17</v>
      </c>
    </row>
    <row r="13" spans="1:21" x14ac:dyDescent="0.2">
      <c r="A13" s="2">
        <v>121240</v>
      </c>
      <c r="B13" s="2" t="s">
        <v>9</v>
      </c>
      <c r="C13" s="1"/>
      <c r="D13" s="1">
        <v>31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 t="s">
        <v>18</v>
      </c>
    </row>
    <row r="14" spans="1:21" x14ac:dyDescent="0.2">
      <c r="A14" s="2">
        <v>121250</v>
      </c>
      <c r="B14" s="2" t="s">
        <v>9</v>
      </c>
      <c r="C14" s="1"/>
      <c r="D14" s="1">
        <v>1035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 t="s">
        <v>19</v>
      </c>
    </row>
    <row r="15" spans="1:21" x14ac:dyDescent="0.2">
      <c r="A15" s="2">
        <v>121260</v>
      </c>
      <c r="B15" s="2" t="s">
        <v>9</v>
      </c>
      <c r="C15" s="1"/>
      <c r="D15" s="1">
        <v>375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 t="s">
        <v>20</v>
      </c>
    </row>
    <row r="16" spans="1:21" x14ac:dyDescent="0.2">
      <c r="A16" s="2">
        <v>121270</v>
      </c>
      <c r="B16" s="2" t="s">
        <v>9</v>
      </c>
      <c r="C16" s="1"/>
      <c r="D16" s="1">
        <v>655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 t="s">
        <v>21</v>
      </c>
    </row>
    <row r="17" spans="1:21" x14ac:dyDescent="0.2">
      <c r="A17" s="2">
        <v>121280</v>
      </c>
      <c r="B17" s="2" t="s">
        <v>9</v>
      </c>
      <c r="C17" s="1"/>
      <c r="D17" s="14">
        <v>3431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 t="s">
        <v>22</v>
      </c>
    </row>
    <row r="18" spans="1:21" x14ac:dyDescent="0.2">
      <c r="A18" s="2">
        <v>121290</v>
      </c>
      <c r="B18" s="2" t="s">
        <v>9</v>
      </c>
      <c r="C18" s="1"/>
      <c r="D18" s="14">
        <v>9345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 t="s">
        <v>38</v>
      </c>
    </row>
    <row r="19" spans="1:21" x14ac:dyDescent="0.2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">
      <c r="A20" s="2">
        <v>122110</v>
      </c>
      <c r="B20" s="2" t="s">
        <v>9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>
        <v>5401</v>
      </c>
      <c r="O20" s="1"/>
      <c r="P20" s="1"/>
      <c r="Q20" s="1"/>
      <c r="R20" s="1"/>
      <c r="S20" s="1"/>
      <c r="T20" s="1"/>
      <c r="U20" s="1" t="s">
        <v>53</v>
      </c>
    </row>
    <row r="21" spans="1:21" x14ac:dyDescent="0.2">
      <c r="A21" s="2">
        <v>122210</v>
      </c>
      <c r="B21" s="2" t="s">
        <v>9</v>
      </c>
      <c r="C21" s="1"/>
      <c r="D21" s="1"/>
      <c r="E21" s="1"/>
      <c r="F21" s="1"/>
      <c r="G21" s="1">
        <v>11992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 t="s">
        <v>36</v>
      </c>
    </row>
    <row r="22" spans="1:21" x14ac:dyDescent="0.2">
      <c r="A22" s="2">
        <v>122220</v>
      </c>
      <c r="B22" s="2" t="s">
        <v>9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>
        <v>3581</v>
      </c>
      <c r="P22" s="1"/>
      <c r="Q22" s="1"/>
      <c r="R22" s="1"/>
      <c r="S22" s="1"/>
      <c r="T22" s="1"/>
      <c r="U22" s="1" t="s">
        <v>37</v>
      </c>
    </row>
    <row r="23" spans="1:21" x14ac:dyDescent="0.2">
      <c r="A23" s="2"/>
      <c r="B23" s="2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">
      <c r="A24" s="2">
        <v>123110</v>
      </c>
      <c r="B24" s="2" t="s">
        <v>9</v>
      </c>
      <c r="C24" s="1"/>
      <c r="D24" s="1"/>
      <c r="E24" s="1"/>
      <c r="F24" s="1"/>
      <c r="G24" s="1"/>
      <c r="H24" s="1"/>
      <c r="I24" s="1">
        <v>5112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 t="s">
        <v>23</v>
      </c>
    </row>
    <row r="25" spans="1:21" x14ac:dyDescent="0.2">
      <c r="A25" s="2">
        <v>123120</v>
      </c>
      <c r="B25" s="2" t="s">
        <v>9</v>
      </c>
      <c r="C25" s="1"/>
      <c r="D25" s="1"/>
      <c r="E25" s="1"/>
      <c r="F25" s="1"/>
      <c r="G25" s="1"/>
      <c r="H25" s="1"/>
      <c r="I25" s="1">
        <v>79350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 t="s">
        <v>24</v>
      </c>
    </row>
    <row r="26" spans="1:21" x14ac:dyDescent="0.2">
      <c r="A26" s="2">
        <v>123130</v>
      </c>
      <c r="B26" s="2" t="s">
        <v>9</v>
      </c>
      <c r="C26" s="1"/>
      <c r="D26" s="1"/>
      <c r="E26" s="1"/>
      <c r="F26" s="1"/>
      <c r="G26" s="1"/>
      <c r="H26" s="1"/>
      <c r="I26" s="1">
        <v>11147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 t="s">
        <v>25</v>
      </c>
    </row>
    <row r="27" spans="1:21" x14ac:dyDescent="0.2">
      <c r="A27" s="2">
        <v>123140</v>
      </c>
      <c r="B27" s="2" t="s">
        <v>9</v>
      </c>
      <c r="C27" s="1"/>
      <c r="D27" s="1"/>
      <c r="E27" s="1"/>
      <c r="F27" s="1"/>
      <c r="G27" s="1"/>
      <c r="H27" s="1"/>
      <c r="I27" s="1">
        <v>665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 t="s">
        <v>26</v>
      </c>
    </row>
    <row r="28" spans="1:21" x14ac:dyDescent="0.2">
      <c r="A28" s="2">
        <v>123150</v>
      </c>
      <c r="B28" s="2" t="s">
        <v>9</v>
      </c>
      <c r="C28" s="1"/>
      <c r="D28" s="1"/>
      <c r="E28" s="1"/>
      <c r="F28" s="1"/>
      <c r="G28" s="1"/>
      <c r="H28" s="1"/>
      <c r="I28" s="1">
        <v>490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 t="s">
        <v>27</v>
      </c>
    </row>
    <row r="29" spans="1:21" x14ac:dyDescent="0.2">
      <c r="A29" s="2">
        <v>123170</v>
      </c>
      <c r="B29" s="2" t="s">
        <v>9</v>
      </c>
      <c r="C29" s="1"/>
      <c r="D29" s="1"/>
      <c r="E29" s="1"/>
      <c r="F29" s="1"/>
      <c r="G29" s="1"/>
      <c r="H29" s="1"/>
      <c r="I29" s="14">
        <v>425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 t="s">
        <v>41</v>
      </c>
    </row>
    <row r="30" spans="1:21" x14ac:dyDescent="0.2">
      <c r="A30" s="2">
        <v>123190</v>
      </c>
      <c r="B30" s="2" t="s">
        <v>9</v>
      </c>
      <c r="C30" s="1"/>
      <c r="D30" s="1"/>
      <c r="E30" s="1"/>
      <c r="F30" s="1"/>
      <c r="G30" s="1"/>
      <c r="H30" s="1"/>
      <c r="I30" s="1">
        <v>621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 t="s">
        <v>28</v>
      </c>
    </row>
    <row r="31" spans="1:21" x14ac:dyDescent="0.2">
      <c r="A31" s="2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">
      <c r="A32" s="2">
        <v>123210</v>
      </c>
      <c r="B32" s="2" t="s">
        <v>9</v>
      </c>
      <c r="C32" s="1"/>
      <c r="D32" s="1"/>
      <c r="E32" s="1"/>
      <c r="F32" s="1"/>
      <c r="G32" s="1"/>
      <c r="H32" s="1"/>
      <c r="I32" s="1"/>
      <c r="J32" s="1">
        <v>22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 t="s">
        <v>29</v>
      </c>
    </row>
    <row r="33" spans="1:21" x14ac:dyDescent="0.2">
      <c r="A33" s="2">
        <v>123230</v>
      </c>
      <c r="B33" s="2" t="s">
        <v>9</v>
      </c>
      <c r="C33" s="1"/>
      <c r="D33" s="1"/>
      <c r="E33" s="1"/>
      <c r="F33" s="1"/>
      <c r="G33" s="1"/>
      <c r="H33" s="1"/>
      <c r="I33" s="1"/>
      <c r="J33" s="1">
        <v>690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 t="s">
        <v>30</v>
      </c>
    </row>
    <row r="34" spans="1:21" x14ac:dyDescent="0.2">
      <c r="A34" s="2">
        <v>123240</v>
      </c>
      <c r="B34" s="2" t="s">
        <v>9</v>
      </c>
      <c r="C34" s="1"/>
      <c r="D34" s="1"/>
      <c r="E34" s="1"/>
      <c r="F34" s="1"/>
      <c r="G34" s="1"/>
      <c r="H34" s="1"/>
      <c r="I34" s="1"/>
      <c r="J34" s="14">
        <v>9653</v>
      </c>
      <c r="K34" s="14"/>
      <c r="L34" s="1"/>
      <c r="M34" s="1"/>
      <c r="N34" s="1"/>
      <c r="O34" s="1"/>
      <c r="P34" s="1"/>
      <c r="Q34" s="1"/>
      <c r="R34" s="1"/>
      <c r="S34" s="1"/>
      <c r="T34" s="1"/>
      <c r="U34" s="1" t="s">
        <v>31</v>
      </c>
    </row>
    <row r="35" spans="1:21" x14ac:dyDescent="0.2">
      <c r="A35" s="2">
        <v>123250</v>
      </c>
      <c r="B35" s="2" t="s">
        <v>9</v>
      </c>
      <c r="C35" s="1"/>
      <c r="D35" s="1"/>
      <c r="E35" s="1"/>
      <c r="F35" s="1"/>
      <c r="G35" s="1"/>
      <c r="H35" s="1"/>
      <c r="I35" s="1"/>
      <c r="J35" s="1">
        <v>1127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 t="s">
        <v>39</v>
      </c>
    </row>
    <row r="36" spans="1:21" x14ac:dyDescent="0.2">
      <c r="A36" s="2">
        <v>123290</v>
      </c>
      <c r="B36" s="2" t="s">
        <v>9</v>
      </c>
      <c r="C36" s="1"/>
      <c r="D36" s="1"/>
      <c r="E36" s="1"/>
      <c r="F36" s="1"/>
      <c r="G36" s="1"/>
      <c r="H36" s="1"/>
      <c r="I36" s="1"/>
      <c r="J36" s="1">
        <v>168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 t="s">
        <v>32</v>
      </c>
    </row>
    <row r="37" spans="1:21" x14ac:dyDescent="0.2">
      <c r="A37" s="2"/>
      <c r="B37" s="2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">
      <c r="A38" s="2">
        <v>123310</v>
      </c>
      <c r="B38" s="2" t="s">
        <v>9</v>
      </c>
      <c r="C38" s="1"/>
      <c r="D38" s="1"/>
      <c r="E38" s="1"/>
      <c r="F38" s="1"/>
      <c r="G38" s="1"/>
      <c r="H38" s="1"/>
      <c r="I38" s="1"/>
      <c r="J38" s="1"/>
      <c r="K38" s="1"/>
      <c r="L38" s="1">
        <v>188</v>
      </c>
      <c r="M38" s="1"/>
      <c r="N38" s="1"/>
      <c r="O38" s="1"/>
      <c r="P38" s="1"/>
      <c r="Q38" s="1"/>
      <c r="R38" s="1"/>
      <c r="S38" s="1"/>
      <c r="T38" s="1"/>
      <c r="U38" s="1" t="s">
        <v>46</v>
      </c>
    </row>
    <row r="39" spans="1:21" x14ac:dyDescent="0.2">
      <c r="A39" s="2">
        <v>123320</v>
      </c>
      <c r="B39" s="2" t="s">
        <v>9</v>
      </c>
      <c r="C39" s="1"/>
      <c r="D39" s="1"/>
      <c r="E39" s="1"/>
      <c r="F39" s="1"/>
      <c r="G39" s="1"/>
      <c r="H39" s="1"/>
      <c r="I39" s="1"/>
      <c r="J39" s="1"/>
      <c r="K39" s="1"/>
      <c r="L39" s="1">
        <v>375</v>
      </c>
      <c r="M39" s="1"/>
      <c r="N39" s="1"/>
      <c r="O39" s="1"/>
      <c r="P39" s="1"/>
      <c r="Q39" s="1"/>
      <c r="R39" s="1"/>
      <c r="S39" s="1"/>
      <c r="T39" s="1"/>
      <c r="U39" s="1" t="s">
        <v>33</v>
      </c>
    </row>
    <row r="40" spans="1:21" x14ac:dyDescent="0.2">
      <c r="A40" s="2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">
      <c r="A41" s="2">
        <v>123410</v>
      </c>
      <c r="B41" s="2" t="s">
        <v>9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>
        <v>332</v>
      </c>
      <c r="N41" s="1"/>
      <c r="O41" s="1"/>
      <c r="P41" s="1"/>
      <c r="Q41" s="1"/>
      <c r="R41" s="1"/>
      <c r="S41" s="1"/>
      <c r="T41" s="1"/>
      <c r="U41" s="1" t="s">
        <v>47</v>
      </c>
    </row>
    <row r="42" spans="1:21" x14ac:dyDescent="0.2">
      <c r="A42" s="2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">
      <c r="A43" s="2">
        <v>124010</v>
      </c>
      <c r="B43" s="2" t="s">
        <v>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>
        <v>98560</v>
      </c>
      <c r="R43" s="1"/>
      <c r="S43" s="1"/>
      <c r="T43" s="1"/>
      <c r="U43" s="1" t="s">
        <v>34</v>
      </c>
    </row>
    <row r="44" spans="1:21" x14ac:dyDescent="0.2">
      <c r="A44" s="2">
        <v>124020</v>
      </c>
      <c r="B44" s="2" t="s">
        <v>9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>
        <v>563</v>
      </c>
      <c r="T44" s="1"/>
      <c r="U44" s="1" t="s">
        <v>35</v>
      </c>
    </row>
    <row r="45" spans="1:21" x14ac:dyDescent="0.2">
      <c r="A45" s="2">
        <v>124030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 t="s">
        <v>45</v>
      </c>
    </row>
    <row r="46" spans="1:21" x14ac:dyDescent="0.2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">
      <c r="A47" s="2">
        <v>511010</v>
      </c>
      <c r="B47" s="2" t="s">
        <v>9</v>
      </c>
      <c r="C47" s="1">
        <v>1800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 t="s">
        <v>48</v>
      </c>
    </row>
    <row r="48" spans="1:21" x14ac:dyDescent="0.2">
      <c r="A48" s="2">
        <v>511030</v>
      </c>
      <c r="B48" s="2" t="s">
        <v>9</v>
      </c>
      <c r="C48" s="1">
        <v>700</v>
      </c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 t="s">
        <v>49</v>
      </c>
    </row>
    <row r="49" spans="1:21" x14ac:dyDescent="0.2">
      <c r="A49" s="2"/>
      <c r="B49" s="2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">
      <c r="A50" s="2">
        <v>512010</v>
      </c>
      <c r="B50" s="2" t="s">
        <v>9</v>
      </c>
      <c r="C50" s="1"/>
      <c r="D50" s="1"/>
      <c r="E50" s="1"/>
      <c r="F50" s="1">
        <v>2500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 t="s">
        <v>50</v>
      </c>
    </row>
    <row r="51" spans="1:21" x14ac:dyDescent="0.2">
      <c r="A51" s="2"/>
      <c r="B51" s="2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">
      <c r="A52" s="2">
        <v>513010</v>
      </c>
      <c r="B52" s="2" t="s">
        <v>9</v>
      </c>
      <c r="C52" s="1"/>
      <c r="D52" s="1"/>
      <c r="E52" s="1"/>
      <c r="F52" s="1"/>
      <c r="G52" s="1"/>
      <c r="H52" s="1"/>
      <c r="I52" s="1">
        <v>1000</v>
      </c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 t="s">
        <v>51</v>
      </c>
    </row>
    <row r="53" spans="1:21" x14ac:dyDescent="0.2">
      <c r="A53" s="2">
        <v>513020</v>
      </c>
      <c r="B53" s="2" t="s">
        <v>9</v>
      </c>
      <c r="C53" s="1"/>
      <c r="D53" s="1"/>
      <c r="E53" s="1"/>
      <c r="F53" s="1"/>
      <c r="G53" s="1"/>
      <c r="H53" s="1"/>
      <c r="I53" s="1">
        <v>500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 t="s">
        <v>52</v>
      </c>
    </row>
    <row r="54" spans="1:21" x14ac:dyDescent="0.2">
      <c r="A54" s="2"/>
      <c r="B54" s="2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">
      <c r="A55" s="2">
        <v>611010</v>
      </c>
      <c r="B55" s="2" t="s">
        <v>9</v>
      </c>
      <c r="C55" s="1">
        <v>500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 t="s">
        <v>48</v>
      </c>
    </row>
    <row r="56" spans="1:21" x14ac:dyDescent="0.2">
      <c r="A56" s="2">
        <v>611030</v>
      </c>
      <c r="B56" s="2" t="s">
        <v>9</v>
      </c>
      <c r="C56" s="1">
        <v>160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 t="s">
        <v>49</v>
      </c>
    </row>
    <row r="57" spans="1:21" x14ac:dyDescent="0.2">
      <c r="A57" s="2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">
      <c r="A58" s="2">
        <v>612010</v>
      </c>
      <c r="B58" s="2" t="s">
        <v>9</v>
      </c>
      <c r="C58" s="1"/>
      <c r="D58" s="1"/>
      <c r="E58" s="1"/>
      <c r="F58" s="1">
        <v>600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 t="s">
        <v>50</v>
      </c>
    </row>
    <row r="59" spans="1:21" x14ac:dyDescent="0.2">
      <c r="A59" s="2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">
      <c r="A60" s="2">
        <v>613010</v>
      </c>
      <c r="B60" s="2" t="s">
        <v>9</v>
      </c>
      <c r="C60" s="1"/>
      <c r="D60" s="1"/>
      <c r="E60" s="1"/>
      <c r="F60" s="1"/>
      <c r="G60" s="1"/>
      <c r="H60" s="1"/>
      <c r="I60" s="1">
        <v>300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 t="s">
        <v>51</v>
      </c>
    </row>
    <row r="61" spans="1:21" x14ac:dyDescent="0.2">
      <c r="A61" s="2">
        <v>613020</v>
      </c>
      <c r="B61" s="2" t="s">
        <v>9</v>
      </c>
      <c r="C61" s="1"/>
      <c r="D61" s="1"/>
      <c r="E61" s="1"/>
      <c r="F61" s="1"/>
      <c r="G61" s="1"/>
      <c r="H61" s="1"/>
      <c r="I61" s="1">
        <v>100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 t="s">
        <v>52</v>
      </c>
    </row>
    <row r="62" spans="1:21" x14ac:dyDescent="0.2">
      <c r="A62" s="2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">
      <c r="A63" s="2">
        <v>711030</v>
      </c>
      <c r="B63" s="2" t="s">
        <v>9</v>
      </c>
      <c r="C63" s="1">
        <v>50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 t="s">
        <v>49</v>
      </c>
    </row>
    <row r="64" spans="1:21" x14ac:dyDescent="0.2">
      <c r="A64" s="2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">
      <c r="A65" s="2">
        <v>712010</v>
      </c>
      <c r="B65" s="2" t="s">
        <v>9</v>
      </c>
      <c r="C65" s="1"/>
      <c r="D65" s="1"/>
      <c r="E65" s="1"/>
      <c r="F65" s="1">
        <v>50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 t="s">
        <v>50</v>
      </c>
    </row>
    <row r="66" spans="1:21" x14ac:dyDescent="0.2">
      <c r="A66" s="2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">
      <c r="A67" s="2">
        <v>713010</v>
      </c>
      <c r="B67" s="2" t="s">
        <v>9</v>
      </c>
      <c r="C67" s="1"/>
      <c r="D67" s="1"/>
      <c r="E67" s="1"/>
      <c r="F67" s="1"/>
      <c r="G67" s="1"/>
      <c r="H67" s="1"/>
      <c r="I67" s="1">
        <v>10</v>
      </c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 t="s">
        <v>52</v>
      </c>
    </row>
    <row r="68" spans="1:21" x14ac:dyDescent="0.2">
      <c r="A68" s="2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">
      <c r="A69" s="2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">
      <c r="A70" s="2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">
      <c r="A71" s="2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">
      <c r="A72" s="3" t="s">
        <v>8</v>
      </c>
      <c r="B72" s="10" t="s">
        <v>9</v>
      </c>
      <c r="C72" s="8">
        <f>SUM(C7:C71)</f>
        <v>8611</v>
      </c>
      <c r="D72" s="9">
        <f>SUM(D7:D71)</f>
        <v>15572</v>
      </c>
      <c r="E72" s="9"/>
      <c r="F72" s="8">
        <f>SUM(F7:F71)</f>
        <v>3150</v>
      </c>
      <c r="G72" s="9">
        <v>11660</v>
      </c>
      <c r="H72" s="9"/>
      <c r="I72" s="8">
        <f>SUM(I24:I71)</f>
        <v>99720</v>
      </c>
      <c r="J72" s="9">
        <f>SUM(J32:J71)</f>
        <v>11660</v>
      </c>
      <c r="K72" s="9"/>
      <c r="L72" s="13">
        <f>SUM(L38:L71)</f>
        <v>563</v>
      </c>
      <c r="M72" s="13">
        <f>SUM(M38:M71)</f>
        <v>332</v>
      </c>
      <c r="N72" s="8">
        <f>SUM(N6:N71)</f>
        <v>5401</v>
      </c>
      <c r="O72" s="9">
        <f>SUM(O18:O71)</f>
        <v>3581</v>
      </c>
      <c r="P72" s="9"/>
      <c r="Q72" s="8">
        <f>I72</f>
        <v>99720</v>
      </c>
      <c r="R72" s="12"/>
      <c r="S72" s="13">
        <f>L72</f>
        <v>563</v>
      </c>
      <c r="T72" s="13">
        <f>M72</f>
        <v>332</v>
      </c>
      <c r="U72" s="1"/>
    </row>
    <row r="73" spans="1:2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</sheetData>
  <mergeCells count="5">
    <mergeCell ref="C4:E4"/>
    <mergeCell ref="Q4:T4"/>
    <mergeCell ref="F4:H4"/>
    <mergeCell ref="N4:P4"/>
    <mergeCell ref="I4:M4"/>
  </mergeCells>
  <phoneticPr fontId="3" type="noConversion"/>
  <pageMargins left="0.7" right="0.7" top="0.75" bottom="0.75" header="0.3" footer="0.3"/>
  <pageSetup paperSize="8" scale="8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Gort</dc:creator>
  <cp:lastModifiedBy>Colin Stakenborg</cp:lastModifiedBy>
  <cp:lastPrinted>2022-03-14T10:00:58Z</cp:lastPrinted>
  <dcterms:created xsi:type="dcterms:W3CDTF">2019-08-15T09:31:02Z</dcterms:created>
  <dcterms:modified xsi:type="dcterms:W3CDTF">2022-03-14T10:01:51Z</dcterms:modified>
</cp:coreProperties>
</file>